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econ8\Desktop\Опубликовать извещение\СЗ ПРОДУКТЫ\ВНЕСЕНО В ПГ\ЗАЯВКА СОЗДАНА\604_ППП (бакалея) ИНВ СМП\Документация\"/>
    </mc:Choice>
  </mc:AlternateContent>
  <xr:revisionPtr revIDLastSave="0" documentId="13_ncr:1_{F18A5ED3-1860-4ECB-A9EA-13FC082F7667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НМЦК" sheetId="2" r:id="rId1"/>
  </sheets>
  <definedNames>
    <definedName name="_xlnm.Print_Area" localSheetId="0">НМЦК!$A$1:$L$27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2" l="1"/>
  <c r="F15" i="2"/>
  <c r="L11" i="2"/>
  <c r="K12" i="2"/>
  <c r="K15" i="2"/>
  <c r="K16" i="2"/>
  <c r="K14" i="2" l="1"/>
  <c r="L12" i="2"/>
  <c r="L16" i="2"/>
  <c r="L13" i="2"/>
  <c r="K11" i="2"/>
  <c r="L17" i="2" l="1"/>
  <c r="E19" i="2" s="1"/>
  <c r="K13" i="2"/>
</calcChain>
</file>

<file path=xl/sharedStrings.xml><?xml version="1.0" encoding="utf-8"?>
<sst xmlns="http://schemas.openxmlformats.org/spreadsheetml/2006/main" count="54" uniqueCount="48">
  <si>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</si>
  <si>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Используемый метод определения НМЦК 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</si>
  <si>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 
Расчет выполнен в соответствии с Методическими рекомендациями, утвержденными приказом МЭР РФ от 02.10.2013 №567</t>
  </si>
  <si>
    <t>№</t>
  </si>
  <si>
    <t>Единица измерения</t>
  </si>
  <si>
    <t>Цена (руб.)</t>
  </si>
  <si>
    <t>Итого: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</si>
  <si>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</si>
  <si>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РАСЧЕТ НМЦК</t>
  </si>
  <si>
    <t>Наименоание</t>
  </si>
  <si>
    <t>Поставщик 2 КП</t>
  </si>
  <si>
    <t xml:space="preserve">Поставщик 3 КП </t>
  </si>
  <si>
    <t>* Значение коэффициента вариации цен менее 33%, следовательно, совокупность ценовых значений является однородной.</t>
  </si>
  <si>
    <t>** При определении Н(М)ЦК  Заказчиком применяется Приказ Минэкономразвития России от 02.10.2013 N 567 «Об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исполнителем)» (Метод сопоставимых рыночных цен (анализ рынка))</t>
  </si>
  <si>
    <t>Специалист по закупкам: М.В. Рыбчинская</t>
  </si>
  <si>
    <t>Н(М)Ц единицы, определяемая методом сопоставимых рыночных цен (анализа рынка)**</t>
  </si>
  <si>
    <t>Коэффициент вариации (%)*</t>
  </si>
  <si>
    <t>Кол-во ед.изм.</t>
  </si>
  <si>
    <t>руб.</t>
  </si>
  <si>
    <t xml:space="preserve">Аукцион проводится снижением  указанной начальной  (максимальной) суммы цен единиц товара, услуги (работы) в порядке, предусмотренном Федеральным законом от 5 апреля 2013 г. № 44-ФЗ «О контрактной системе в сфере закупок товаров, работ, услуг для обеспечения государственных и муниципальных нужд». </t>
  </si>
  <si>
    <t>КГ</t>
  </si>
  <si>
    <t>КТРУ/ОКПД2</t>
  </si>
  <si>
    <t>Печенье сладкое</t>
  </si>
  <si>
    <t>Вафли</t>
  </si>
  <si>
    <t>Горох, консервированный без уксуса или уксусной кислоты (кроме готовых блюд из овощей)</t>
  </si>
  <si>
    <t>10.72.12.130-00000002/ 10.72.12.130</t>
  </si>
  <si>
    <t>10.39.16.000-00000002/ 10.39.16.000</t>
  </si>
  <si>
    <t>Наименование товара, услуги (работы)</t>
  </si>
  <si>
    <t>Смесь сушеных фруктов (сухой компот)</t>
  </si>
  <si>
    <t>10.39.25.134-00000001/ 10.39.25.134</t>
  </si>
  <si>
    <t>10.72.12.120-00000002/ 10.72.12.120</t>
  </si>
  <si>
    <t>Джем</t>
  </si>
  <si>
    <t>10.39.22.110-00000003/ 10.39.22.110</t>
  </si>
  <si>
    <t>Ягоды сушеные</t>
  </si>
  <si>
    <t>изюм</t>
  </si>
  <si>
    <t>01.25.19.190-00000029/ 10.39.25.131</t>
  </si>
  <si>
    <t>Нов</t>
  </si>
  <si>
    <t>Тар</t>
  </si>
  <si>
    <t>МЙ</t>
  </si>
  <si>
    <t>ЛР</t>
  </si>
  <si>
    <t>УХ</t>
  </si>
  <si>
    <t>ШТ</t>
  </si>
  <si>
    <t>Поставка продуктов питания (бакалея) (г. Красноярск и прилегающие территории) (ИНВ СМП)</t>
  </si>
  <si>
    <r>
      <rPr>
        <sz val="11"/>
        <color rgb="FF000000"/>
        <rFont val="Times New Roman"/>
        <family val="1"/>
        <charset val="204"/>
      </rPr>
      <t>Поставщик 1 КП, горошек</t>
    </r>
    <r>
      <rPr>
        <sz val="9"/>
        <color rgb="FF000000"/>
        <rFont val="Times New Roman"/>
        <family val="1"/>
        <charset val="204"/>
      </rPr>
      <t xml:space="preserve"> (контракт рег. №3645502672624000260)</t>
    </r>
  </si>
  <si>
    <t>Дата подготовки обоснования НМЦК: 23.09.2025</t>
  </si>
  <si>
    <t xml:space="preserve">Максимальное значение цены контракта: 341 000 руб. 00 коп. </t>
  </si>
  <si>
    <t>Начальная цена единицы товара, услуги (работы) (руб.)</t>
  </si>
  <si>
    <t>Начальная сумма цен единиц товара, услуги (работы):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</si>
</sst>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9" x14ac:knownFonts="1">
    <font>
      <sz val="11"/>
      <color rgb="FF000000"/>
      <name val="Calibri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Alignment="0"/>
  </cellStyleXfs>
  <cellXfs count="82">
    <xf numFmtId="0" fontId="0" fillId="0" borderId="0" xfId="0"/>
    <xf numFmtId="0" fontId="2" fillId="0" borderId="0" xfId="0" applyFont="1"/>
    <xf numFmtId="0" fontId="1" fillId="0" borderId="0" xfId="0" applyFont="1"/>
    <xf numFmtId="2" fontId="1" fillId="0" borderId="0" xfId="0" applyNumberFormat="1" applyFont="1"/>
    <xf numFmtId="164" fontId="1" fillId="0" borderId="1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2" fontId="2" fillId="0" borderId="0" xfId="0" applyNumberFormat="1" applyFont="1"/>
    <xf numFmtId="4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/>
    <xf numFmtId="0" fontId="8" fillId="0" borderId="0" xfId="0" applyFont="1" applyAlignment="1"/>
    <xf numFmtId="0" fontId="7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/>
    <xf numFmtId="4" fontId="5" fillId="2" borderId="8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5" fillId="2" borderId="5" xfId="0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3" fillId="0" borderId="4" xfId="0" applyFont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2" fontId="2" fillId="0" borderId="1" xfId="0" applyNumberFormat="1" applyFont="1" applyBorder="1"/>
    <xf numFmtId="1" fontId="2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4" fontId="16" fillId="4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6</xdr:row>
      <xdr:rowOff>182245</xdr:rowOff>
    </xdr:from>
    <xdr:to>
      <xdr:col>1</xdr:col>
      <xdr:colOff>1521301</xdr:colOff>
      <xdr:row>6</xdr:row>
      <xdr:rowOff>802005</xdr:rowOff>
    </xdr:to>
    <xdr:pic>
      <xdr:nvPicPr>
        <xdr:cNvPr id="2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030095"/>
          <a:ext cx="1615281" cy="6197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6"/>
  <sheetViews>
    <sheetView tabSelected="1" view="pageBreakPreview" topLeftCell="A7" zoomScale="80" zoomScaleSheetLayoutView="80" workbookViewId="0">
      <selection activeCell="A19" sqref="A19"/>
    </sheetView>
  </sheetViews>
  <sheetFormatPr defaultColWidth="9" defaultRowHeight="15" x14ac:dyDescent="0.25"/>
  <cols>
    <col min="1" max="1" width="7.85546875" style="1" customWidth="1"/>
    <col min="2" max="2" width="31.85546875" style="1" customWidth="1"/>
    <col min="3" max="3" width="19.140625" style="1" customWidth="1"/>
    <col min="4" max="4" width="18.140625" style="1" customWidth="1"/>
    <col min="5" max="5" width="11.140625" style="1" customWidth="1"/>
    <col min="6" max="6" width="9.140625" style="1" customWidth="1"/>
    <col min="7" max="7" width="21.5703125" style="6" customWidth="1"/>
    <col min="8" max="8" width="19.85546875" style="6" customWidth="1"/>
    <col min="9" max="9" width="18.5703125" style="6" customWidth="1"/>
    <col min="10" max="10" width="15.140625" style="6" customWidth="1"/>
    <col min="11" max="11" width="18.140625" style="6" customWidth="1"/>
    <col min="12" max="12" width="26.42578125" style="1" customWidth="1"/>
    <col min="13" max="13" width="18.42578125" style="1" hidden="1" customWidth="1"/>
    <col min="14" max="15" width="9.140625" style="1" hidden="1" customWidth="1"/>
    <col min="16" max="1006" width="9.140625" style="1" customWidth="1"/>
    <col min="1007" max="16384" width="9" style="1"/>
  </cols>
  <sheetData>
    <row r="1" spans="1:15" ht="41.1" customHeight="1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5" ht="15" customHeight="1" x14ac:dyDescent="0.25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5" x14ac:dyDescent="0.25">
      <c r="A3" s="2"/>
      <c r="B3" s="2"/>
      <c r="C3" s="2"/>
      <c r="D3" s="2"/>
      <c r="E3" s="2"/>
      <c r="F3" s="2"/>
      <c r="G3" s="3"/>
      <c r="H3" s="3"/>
      <c r="I3" s="3"/>
      <c r="J3" s="3"/>
      <c r="K3" s="3"/>
    </row>
    <row r="4" spans="1:15" x14ac:dyDescent="0.25">
      <c r="A4" s="66" t="s">
        <v>9</v>
      </c>
      <c r="B4" s="66"/>
      <c r="C4" s="78" t="s">
        <v>42</v>
      </c>
      <c r="D4" s="79"/>
      <c r="E4" s="79"/>
      <c r="F4" s="79"/>
      <c r="G4" s="79"/>
      <c r="H4" s="79"/>
      <c r="I4" s="79"/>
      <c r="J4" s="79"/>
      <c r="K4" s="79"/>
      <c r="L4" s="80"/>
    </row>
    <row r="5" spans="1:15" ht="45" customHeight="1" x14ac:dyDescent="0.25">
      <c r="A5" s="66" t="s">
        <v>1</v>
      </c>
      <c r="B5" s="66"/>
      <c r="C5" s="81" t="s">
        <v>2</v>
      </c>
      <c r="D5" s="81"/>
      <c r="E5" s="81"/>
      <c r="F5" s="81"/>
      <c r="G5" s="81"/>
      <c r="H5" s="81"/>
      <c r="I5" s="81"/>
      <c r="J5" s="81"/>
      <c r="K5" s="81"/>
      <c r="L5" s="81"/>
    </row>
    <row r="6" spans="1:15" x14ac:dyDescent="0.25">
      <c r="A6" s="73" t="s">
        <v>8</v>
      </c>
      <c r="B6" s="74"/>
      <c r="C6" s="75"/>
      <c r="D6" s="75"/>
      <c r="E6" s="75"/>
      <c r="F6" s="75"/>
      <c r="G6" s="75"/>
      <c r="H6" s="75"/>
      <c r="I6" s="75"/>
      <c r="J6" s="75"/>
      <c r="K6" s="75"/>
      <c r="L6" s="76"/>
    </row>
    <row r="7" spans="1:15" ht="142.5" customHeight="1" x14ac:dyDescent="0.25">
      <c r="A7" s="65" t="s">
        <v>7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</row>
    <row r="8" spans="1:15" ht="33" hidden="1" customHeight="1" x14ac:dyDescent="0.25">
      <c r="A8" s="32"/>
      <c r="B8" s="32"/>
      <c r="C8" s="32"/>
      <c r="D8" s="32"/>
      <c r="E8" s="32"/>
      <c r="F8" s="32"/>
      <c r="G8" s="54" t="s">
        <v>38</v>
      </c>
      <c r="H8" s="54" t="s">
        <v>39</v>
      </c>
      <c r="I8" s="54" t="s">
        <v>40</v>
      </c>
      <c r="J8" s="32"/>
      <c r="K8" s="36"/>
      <c r="L8" s="36"/>
    </row>
    <row r="9" spans="1:15" ht="60" customHeight="1" x14ac:dyDescent="0.25">
      <c r="A9" s="66" t="s">
        <v>3</v>
      </c>
      <c r="B9" s="66" t="s">
        <v>27</v>
      </c>
      <c r="C9" s="66"/>
      <c r="D9" s="67" t="s">
        <v>21</v>
      </c>
      <c r="E9" s="66" t="s">
        <v>4</v>
      </c>
      <c r="F9" s="67" t="s">
        <v>17</v>
      </c>
      <c r="G9" s="53" t="s">
        <v>43</v>
      </c>
      <c r="H9" s="4" t="s">
        <v>10</v>
      </c>
      <c r="I9" s="4" t="s">
        <v>11</v>
      </c>
      <c r="J9" s="68" t="s">
        <v>46</v>
      </c>
      <c r="K9" s="69" t="s">
        <v>16</v>
      </c>
      <c r="L9" s="71" t="s">
        <v>15</v>
      </c>
    </row>
    <row r="10" spans="1:15" ht="51" customHeight="1" x14ac:dyDescent="0.25">
      <c r="A10" s="66"/>
      <c r="B10" s="66"/>
      <c r="C10" s="66"/>
      <c r="D10" s="67"/>
      <c r="E10" s="66"/>
      <c r="F10" s="67"/>
      <c r="G10" s="26" t="s">
        <v>5</v>
      </c>
      <c r="H10" s="26" t="s">
        <v>5</v>
      </c>
      <c r="I10" s="26" t="s">
        <v>5</v>
      </c>
      <c r="J10" s="68"/>
      <c r="K10" s="70"/>
      <c r="L10" s="72"/>
      <c r="M10" s="46"/>
      <c r="N10" s="47" t="s">
        <v>36</v>
      </c>
      <c r="O10" s="46" t="s">
        <v>37</v>
      </c>
    </row>
    <row r="11" spans="1:15" ht="39.75" customHeight="1" x14ac:dyDescent="0.25">
      <c r="A11" s="12">
        <v>1</v>
      </c>
      <c r="B11" s="60" t="s">
        <v>23</v>
      </c>
      <c r="C11" s="61"/>
      <c r="D11" s="27" t="s">
        <v>25</v>
      </c>
      <c r="E11" s="5" t="s">
        <v>20</v>
      </c>
      <c r="F11" s="55">
        <v>1</v>
      </c>
      <c r="G11" s="38">
        <v>320</v>
      </c>
      <c r="H11" s="39">
        <v>315</v>
      </c>
      <c r="I11" s="31">
        <v>258</v>
      </c>
      <c r="J11" s="21">
        <v>297.67</v>
      </c>
      <c r="K11" s="20">
        <f>(SQRT((G11-J11)^2+(H11-J11)^2+(I11-J11)^2/2)/J11)*100</f>
        <v>13.377988451392483</v>
      </c>
      <c r="L11" s="7">
        <f>J11*F11</f>
        <v>297.67</v>
      </c>
      <c r="M11" s="48"/>
      <c r="N11" s="49">
        <v>285</v>
      </c>
      <c r="O11" s="50"/>
    </row>
    <row r="12" spans="1:15" ht="44.25" customHeight="1" x14ac:dyDescent="0.25">
      <c r="A12" s="12">
        <v>2</v>
      </c>
      <c r="B12" s="60" t="s">
        <v>24</v>
      </c>
      <c r="C12" s="61"/>
      <c r="D12" s="33" t="s">
        <v>26</v>
      </c>
      <c r="E12" s="5" t="s">
        <v>20</v>
      </c>
      <c r="F12" s="55">
        <v>1</v>
      </c>
      <c r="G12" s="41">
        <v>159.19999999999999</v>
      </c>
      <c r="H12" s="42">
        <v>198</v>
      </c>
      <c r="I12" s="28">
        <v>215</v>
      </c>
      <c r="J12" s="21">
        <v>190.73</v>
      </c>
      <c r="K12" s="20">
        <f>(SQRT((G12-J12)^2+(H12-J12)^2+(I12-J12)^2/2)/J12)*100</f>
        <v>19.203393839141011</v>
      </c>
      <c r="L12" s="7">
        <f t="shared" ref="L12:L16" si="0">J12*F12</f>
        <v>190.73</v>
      </c>
      <c r="M12" s="48"/>
      <c r="N12" s="49">
        <v>200</v>
      </c>
      <c r="O12" s="51">
        <v>70</v>
      </c>
    </row>
    <row r="13" spans="1:15" ht="51" customHeight="1" x14ac:dyDescent="0.25">
      <c r="A13" s="12">
        <v>3</v>
      </c>
      <c r="B13" s="62" t="s">
        <v>22</v>
      </c>
      <c r="C13" s="63"/>
      <c r="D13" s="44" t="s">
        <v>30</v>
      </c>
      <c r="E13" s="5" t="s">
        <v>20</v>
      </c>
      <c r="F13" s="55">
        <v>1</v>
      </c>
      <c r="G13" s="43">
        <v>220</v>
      </c>
      <c r="H13" s="43">
        <v>179</v>
      </c>
      <c r="I13" s="37">
        <v>195</v>
      </c>
      <c r="J13" s="21">
        <v>198</v>
      </c>
      <c r="K13" s="20">
        <f t="shared" ref="K13:K16" si="1">(SQRT((G13-J13)^2+(H13-J13)^2+(I13-J13)^2/2)/J13)*100</f>
        <v>14.720294587666336</v>
      </c>
      <c r="L13" s="7">
        <f t="shared" si="0"/>
        <v>198</v>
      </c>
      <c r="M13" s="48"/>
      <c r="N13" s="49">
        <v>420</v>
      </c>
      <c r="O13" s="49">
        <v>250</v>
      </c>
    </row>
    <row r="14" spans="1:15" ht="60.75" customHeight="1" x14ac:dyDescent="0.25">
      <c r="A14" s="12">
        <v>4</v>
      </c>
      <c r="B14" s="62" t="s">
        <v>28</v>
      </c>
      <c r="C14" s="63"/>
      <c r="D14" s="44" t="s">
        <v>29</v>
      </c>
      <c r="E14" s="5" t="s">
        <v>20</v>
      </c>
      <c r="F14" s="55">
        <v>1</v>
      </c>
      <c r="G14" s="40">
        <v>220</v>
      </c>
      <c r="H14" s="40">
        <v>169</v>
      </c>
      <c r="I14" s="40">
        <v>145</v>
      </c>
      <c r="J14" s="21">
        <v>178</v>
      </c>
      <c r="K14" s="20">
        <f t="shared" si="1"/>
        <v>27.462085511461222</v>
      </c>
      <c r="L14" s="7">
        <f t="shared" si="0"/>
        <v>178</v>
      </c>
      <c r="M14" s="48"/>
      <c r="N14" s="49">
        <v>260</v>
      </c>
      <c r="O14" s="49">
        <v>70</v>
      </c>
    </row>
    <row r="15" spans="1:15" ht="52.5" hidden="1" customHeight="1" x14ac:dyDescent="0.25">
      <c r="A15" s="12">
        <v>5</v>
      </c>
      <c r="B15" s="62" t="s">
        <v>31</v>
      </c>
      <c r="C15" s="63"/>
      <c r="D15" s="44" t="s">
        <v>32</v>
      </c>
      <c r="E15" s="5" t="s">
        <v>41</v>
      </c>
      <c r="F15" s="55">
        <f t="shared" ref="F15" si="2">N15+O15</f>
        <v>160</v>
      </c>
      <c r="G15" s="52"/>
      <c r="H15" s="52"/>
      <c r="I15" s="52"/>
      <c r="J15" s="21"/>
      <c r="K15" s="20" t="e">
        <f t="shared" si="1"/>
        <v>#DIV/0!</v>
      </c>
      <c r="L15" s="7"/>
      <c r="M15" s="48"/>
      <c r="N15" s="49">
        <v>150</v>
      </c>
      <c r="O15" s="49">
        <v>10</v>
      </c>
    </row>
    <row r="16" spans="1:15" ht="47.25" customHeight="1" x14ac:dyDescent="0.25">
      <c r="A16" s="12">
        <v>5</v>
      </c>
      <c r="B16" s="62" t="s">
        <v>33</v>
      </c>
      <c r="C16" s="63"/>
      <c r="D16" s="45" t="s">
        <v>35</v>
      </c>
      <c r="E16" s="5" t="s">
        <v>20</v>
      </c>
      <c r="F16" s="55">
        <v>1</v>
      </c>
      <c r="G16" s="40">
        <v>330</v>
      </c>
      <c r="H16" s="40">
        <v>390</v>
      </c>
      <c r="I16" s="40">
        <v>258</v>
      </c>
      <c r="J16" s="21">
        <v>326</v>
      </c>
      <c r="K16" s="20">
        <f t="shared" si="1"/>
        <v>24.585846514740954</v>
      </c>
      <c r="L16" s="7">
        <f t="shared" si="0"/>
        <v>326</v>
      </c>
      <c r="M16" s="48" t="s">
        <v>34</v>
      </c>
      <c r="N16" s="49">
        <v>20</v>
      </c>
      <c r="O16" s="49">
        <v>20</v>
      </c>
    </row>
    <row r="17" spans="1:13" ht="25.5" customHeight="1" x14ac:dyDescent="0.25">
      <c r="A17" s="9" t="s">
        <v>6</v>
      </c>
      <c r="B17" s="10"/>
      <c r="C17" s="10"/>
      <c r="D17" s="10"/>
      <c r="E17" s="10"/>
      <c r="F17" s="10"/>
      <c r="G17" s="10"/>
      <c r="H17" s="10"/>
      <c r="I17" s="10"/>
      <c r="J17" s="10"/>
      <c r="K17" s="11"/>
      <c r="L17" s="8">
        <f>L11+L12+L13+L14+L16</f>
        <v>1190.4000000000001</v>
      </c>
      <c r="M17" s="6"/>
    </row>
    <row r="18" spans="1:13" ht="38.25" customHeight="1" x14ac:dyDescent="0.25">
      <c r="A18" s="64" t="s">
        <v>19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22"/>
    </row>
    <row r="19" spans="1:13" ht="38.25" customHeight="1" x14ac:dyDescent="0.25">
      <c r="A19" s="25" t="s">
        <v>47</v>
      </c>
      <c r="B19" s="24"/>
      <c r="C19" s="24"/>
      <c r="D19" s="30"/>
      <c r="E19" s="34">
        <f>L17</f>
        <v>1190.4000000000001</v>
      </c>
      <c r="F19" s="24" t="s">
        <v>18</v>
      </c>
      <c r="G19" s="24"/>
      <c r="H19" s="24"/>
      <c r="I19" s="24"/>
      <c r="J19" s="24"/>
      <c r="K19" s="24"/>
      <c r="L19" s="24"/>
      <c r="M19" s="22"/>
    </row>
    <row r="20" spans="1:13" ht="38.25" customHeight="1" x14ac:dyDescent="0.25">
      <c r="A20" s="56" t="s">
        <v>45</v>
      </c>
      <c r="B20" s="57"/>
      <c r="C20" s="57"/>
      <c r="D20" s="57"/>
      <c r="E20" s="24"/>
      <c r="F20" s="24"/>
      <c r="G20" s="24"/>
      <c r="H20" s="24"/>
      <c r="I20" s="24"/>
      <c r="J20" s="29"/>
      <c r="K20" s="24"/>
      <c r="L20" s="24"/>
      <c r="M20" s="22"/>
    </row>
    <row r="21" spans="1:13" ht="26.25" customHeight="1" x14ac:dyDescent="0.25">
      <c r="A21" s="58" t="s">
        <v>12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</row>
    <row r="22" spans="1:13" ht="32.25" customHeight="1" x14ac:dyDescent="0.25">
      <c r="A22" s="58" t="s">
        <v>13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23"/>
    </row>
    <row r="23" spans="1:13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3" x14ac:dyDescent="0.25">
      <c r="A24" s="14" t="s">
        <v>14</v>
      </c>
      <c r="B24" s="14"/>
      <c r="C24" s="15"/>
      <c r="D24" s="15"/>
      <c r="E24" s="15"/>
      <c r="F24" s="16"/>
      <c r="G24" s="16"/>
      <c r="H24" s="16"/>
      <c r="I24" s="2"/>
      <c r="J24" s="17"/>
      <c r="K24" s="18"/>
      <c r="L24" s="18"/>
      <c r="M24" s="19"/>
    </row>
    <row r="25" spans="1:13" s="35" customFormat="1" x14ac:dyDescent="0.25">
      <c r="A25" s="59" t="s">
        <v>44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</row>
    <row r="26" spans="1:13" x14ac:dyDescent="0.25">
      <c r="A26" s="2"/>
      <c r="B26" s="2"/>
      <c r="C26" s="2"/>
      <c r="D26" s="2"/>
      <c r="E26" s="2"/>
      <c r="F26" s="2"/>
      <c r="G26" s="3"/>
      <c r="H26" s="3"/>
      <c r="I26" s="3"/>
      <c r="J26" s="3"/>
      <c r="K26" s="3"/>
    </row>
  </sheetData>
  <mergeCells count="25">
    <mergeCell ref="A6:L6"/>
    <mergeCell ref="A1:L1"/>
    <mergeCell ref="A4:B4"/>
    <mergeCell ref="C4:L4"/>
    <mergeCell ref="A5:B5"/>
    <mergeCell ref="C5:L5"/>
    <mergeCell ref="A7:L7"/>
    <mergeCell ref="A9:A10"/>
    <mergeCell ref="B9:C10"/>
    <mergeCell ref="D9:D10"/>
    <mergeCell ref="E9:E10"/>
    <mergeCell ref="F9:F10"/>
    <mergeCell ref="J9:J10"/>
    <mergeCell ref="K9:K10"/>
    <mergeCell ref="L9:L10"/>
    <mergeCell ref="A22:L22"/>
    <mergeCell ref="A21:M21"/>
    <mergeCell ref="A25:L25"/>
    <mergeCell ref="B11:C11"/>
    <mergeCell ref="B12:C12"/>
    <mergeCell ref="B13:C13"/>
    <mergeCell ref="B14:C14"/>
    <mergeCell ref="B15:C15"/>
    <mergeCell ref="A18:L18"/>
    <mergeCell ref="B16:C16"/>
  </mergeCells>
  <pageMargins left="0.23622047244094491" right="0.23622047244094491" top="3.937007874015748E-2" bottom="0.19685039370078741" header="0.51181102362204722" footer="0.51181102362204722"/>
  <pageSetup paperSize="9" scale="64" orientation="landscape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НМЦК</vt:lpstr>
      <vt:lpstr>НМЦК!Область_печати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Аюпов Дамир Айратович</dc:creator>
  <cp:lastModifiedBy>Мария Рыбчинская</cp:lastModifiedBy>
  <cp:revision>7</cp:revision>
  <cp:lastPrinted>2025-09-25T09:05:05Z</cp:lastPrinted>
  <dcterms:created xsi:type="dcterms:W3CDTF">2014-01-17T11:35:00Z</dcterms:created>
  <dcterms:modified xsi:type="dcterms:W3CDTF">2025-09-29T11:09:46Z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1049-11.2.0.10101</vt:lpwstr>
  </property>
  <property fmtid="{D5CDD505-2E9C-101B-9397-08002B2CF9AE}" pid="3" name="Generator">
    <vt:lpwstr>NPOI</vt:lpwstr>
  </property>
  <property fmtid="{D5CDD505-2E9C-101B-9397-08002B2CF9AE}" pid="4" name="Generator Version">
    <vt:lpwstr>2.4.1</vt:lpwstr>
  </property>
</Properties>
</file>